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t-Debbie.Heard\Documents\AHA\CPR in Schools\University Market\pdfs for University Toolkit\Athletic Teams\"/>
    </mc:Choice>
  </mc:AlternateContent>
  <bookViews>
    <workbookView xWindow="0" yWindow="0" windowWidth="2880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27" i="1" l="1"/>
  <c r="A27" i="1" s="1"/>
  <c r="A28" i="1" l="1"/>
  <c r="A26" i="1"/>
  <c r="A25" i="1"/>
  <c r="A24" i="1"/>
  <c r="A19" i="1"/>
  <c r="A20" i="1" s="1"/>
  <c r="E23" i="1" s="1"/>
  <c r="A23" i="1" s="1"/>
  <c r="A30" i="1" s="1"/>
</calcChain>
</file>

<file path=xl/sharedStrings.xml><?xml version="1.0" encoding="utf-8"?>
<sst xmlns="http://schemas.openxmlformats.org/spreadsheetml/2006/main" count="35" uniqueCount="35">
  <si>
    <t>Budget Template for Planning a University CPR in Schools Training Event</t>
  </si>
  <si>
    <t>How many 8.5x11 inch flyers would you like to print in color?</t>
  </si>
  <si>
    <t>How many 11x17 inch flyers would you like to print in color?</t>
  </si>
  <si>
    <t>How many 8.5x11 inch flyers would you like to print in black and white?</t>
  </si>
  <si>
    <t>How many 11x17 inch flyers would you like to print in black and white?</t>
  </si>
  <si>
    <t>If you would like to allot food $ per person: How much $ will you allot for Food and Drink for each student? (i.e. $6 burrito per student, $1 for cookies/trail mix, $1 for bottled water, etc.)</t>
  </si>
  <si>
    <t>Estimated Expenses for All Students/Trainings listed above</t>
  </si>
  <si>
    <t>*note: 10-20 students can be trained with one CPR in Schools Training Kit(10 manikins). The Number of Kits calculation above is based on planning non-overlapping trainings and the max number of students per session you entered.  Please adjust this worksheet as needed for your planned implementation</t>
  </si>
  <si>
    <t>Total for give-aways, prizes, other promotional items</t>
  </si>
  <si>
    <t>Total Cost of All Trainings</t>
  </si>
  <si>
    <t>kit(s)</t>
  </si>
  <si>
    <t>CPR in Schools Training Kit cost for</t>
  </si>
  <si>
    <t xml:space="preserve">Total food cost if allocating $ per student </t>
  </si>
  <si>
    <t>Total food cost if allocating one total amount of $</t>
  </si>
  <si>
    <t>Total printing cost</t>
  </si>
  <si>
    <t>*please review this spreadsheet carefully to ensure formulas and totals are accurate for your needs.</t>
  </si>
  <si>
    <t>1 kit=$625</t>
  </si>
  <si>
    <t>Number of students you wish to train in TOTAL:</t>
  </si>
  <si>
    <t>If you would like to allot food $ by total amount:  Please enter the total alloted budget for food for all planned trainings.</t>
  </si>
  <si>
    <t xml:space="preserve">Amount of $ allocated for paper products and utensils for the total number of participants at all the trainings. </t>
  </si>
  <si>
    <r>
      <t xml:space="preserve">How much does your printer charge for printing out </t>
    </r>
    <r>
      <rPr>
        <b/>
        <sz val="11"/>
        <color theme="1"/>
        <rFont val="Calibri"/>
        <family val="2"/>
        <scheme val="minor"/>
      </rPr>
      <t>ONE</t>
    </r>
    <r>
      <rPr>
        <sz val="11"/>
        <color theme="1"/>
        <rFont val="Calibri"/>
        <family val="2"/>
        <scheme val="minor"/>
      </rPr>
      <t xml:space="preserve"> 8.5 x11 inch flyer in color?</t>
    </r>
  </si>
  <si>
    <r>
      <t xml:space="preserve">How much does your printer charge for printing out </t>
    </r>
    <r>
      <rPr>
        <b/>
        <sz val="11"/>
        <color theme="1"/>
        <rFont val="Calibri"/>
        <family val="2"/>
        <scheme val="minor"/>
      </rPr>
      <t>ONE</t>
    </r>
    <r>
      <rPr>
        <sz val="11"/>
        <color theme="1"/>
        <rFont val="Calibri"/>
        <family val="2"/>
        <scheme val="minor"/>
      </rPr>
      <t xml:space="preserve"> 8.5 x11 inch flyer in black and white?</t>
    </r>
  </si>
  <si>
    <r>
      <t xml:space="preserve">How much does your printer charge for printing out </t>
    </r>
    <r>
      <rPr>
        <b/>
        <sz val="11"/>
        <color theme="1"/>
        <rFont val="Calibri"/>
        <family val="2"/>
        <scheme val="minor"/>
      </rPr>
      <t>ONE</t>
    </r>
    <r>
      <rPr>
        <sz val="11"/>
        <color theme="1"/>
        <rFont val="Calibri"/>
        <family val="2"/>
        <scheme val="minor"/>
      </rPr>
      <t xml:space="preserve"> 11x17 inch flyer in color?</t>
    </r>
  </si>
  <si>
    <r>
      <t xml:space="preserve">How much does your printer charge for printing out </t>
    </r>
    <r>
      <rPr>
        <b/>
        <sz val="11"/>
        <color theme="1"/>
        <rFont val="Calibri"/>
        <family val="2"/>
        <scheme val="minor"/>
      </rPr>
      <t xml:space="preserve">ONE </t>
    </r>
    <r>
      <rPr>
        <sz val="11"/>
        <color theme="1"/>
        <rFont val="Calibri"/>
        <family val="2"/>
        <scheme val="minor"/>
      </rPr>
      <t>11x17 inch flyer in black and white?</t>
    </r>
  </si>
  <si>
    <t>Minimum number of training sessions you should hold based on your number of students above</t>
  </si>
  <si>
    <t>Maximum number of students you wish to train at each training session</t>
  </si>
  <si>
    <t>Additonal costs for your trainings not listed above (i.e. room reservation fee, technology fee, other University-specific costs, etc.)</t>
  </si>
  <si>
    <r>
      <t xml:space="preserve">Instructions: </t>
    </r>
    <r>
      <rPr>
        <b/>
        <sz val="14"/>
        <color theme="9" tint="-0.249977111117893"/>
        <rFont val="Calibri"/>
        <family val="2"/>
        <scheme val="minor"/>
      </rPr>
      <t xml:space="preserve"> Please add numbers or $ amounts for all applicable GREEN cells.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theme="4" tint="-0.249977111117893"/>
        <rFont val="Calibri"/>
        <family val="2"/>
        <scheme val="minor"/>
      </rPr>
      <t>The blue cells will be filled out automatically after you enter the green cells.</t>
    </r>
  </si>
  <si>
    <t>Additional amount of $ allocated for give-aways, prizes, other promotional items.</t>
  </si>
  <si>
    <t>Total CPR Anytime cost for</t>
  </si>
  <si>
    <t>CPR Anytime Kits</t>
  </si>
  <si>
    <t>Enter the total number of CPR Anytime Kits you would like to give away as prizes OR as take-home kits for students/faculty/community members.</t>
  </si>
  <si>
    <t>1 kit=$38.50</t>
  </si>
  <si>
    <t>Number of CPR in Schools Training Kits needed (order by clicking BUY NOW at heart.org/cprinschools)</t>
  </si>
  <si>
    <t>Order kits at heart.org/cprinschools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</si>
</sst>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1" xfId="0" applyFill="1" applyBorder="1"/>
    <xf numFmtId="1" fontId="0" fillId="3" borderId="1" xfId="0" applyNumberFormat="1" applyFill="1" applyBorder="1"/>
    <xf numFmtId="0" fontId="0" fillId="0" borderId="1" xfId="0" applyFill="1" applyBorder="1"/>
    <xf numFmtId="1" fontId="0" fillId="3" borderId="1" xfId="0" applyNumberFormat="1" applyFill="1" applyBorder="1" applyAlignment="1">
      <alignment wrapText="1"/>
    </xf>
    <xf numFmtId="1" fontId="0" fillId="3" borderId="0" xfId="0" applyNumberFormat="1" applyFill="1" applyAlignment="1">
      <alignment horizontal="center"/>
    </xf>
    <xf numFmtId="164" fontId="0" fillId="2" borderId="1" xfId="0" applyNumberFormat="1" applyFill="1" applyBorder="1"/>
    <xf numFmtId="164" fontId="0" fillId="5" borderId="1" xfId="0" applyNumberFormat="1" applyFill="1" applyBorder="1"/>
    <xf numFmtId="164" fontId="0" fillId="3" borderId="1" xfId="0" applyNumberFormat="1" applyFill="1" applyBorder="1"/>
    <xf numFmtId="164" fontId="0" fillId="4" borderId="1" xfId="0" applyNumberFormat="1" applyFill="1" applyBorder="1"/>
    <xf numFmtId="0" fontId="3" fillId="0" borderId="0" xfId="0" applyFont="1"/>
    <xf numFmtId="0" fontId="0" fillId="7" borderId="0" xfId="0" applyFill="1"/>
    <xf numFmtId="0" fontId="0" fillId="8" borderId="0" xfId="0" applyFill="1"/>
    <xf numFmtId="0" fontId="0" fillId="8" borderId="0" xfId="0" applyFill="1" applyAlignment="1">
      <alignment horizontal="left" indent="2"/>
    </xf>
    <xf numFmtId="0" fontId="0" fillId="6" borderId="0" xfId="0" applyFill="1" applyBorder="1"/>
    <xf numFmtId="0" fontId="4" fillId="0" borderId="0" xfId="0" applyFont="1" applyAlignment="1">
      <alignment vertical="center"/>
    </xf>
    <xf numFmtId="3" fontId="0" fillId="2" borderId="1" xfId="0" applyNumberFormat="1" applyFill="1" applyBorder="1"/>
    <xf numFmtId="0" fontId="0" fillId="7" borderId="0" xfId="0" applyFill="1" applyAlignment="1">
      <alignment horizontal="left"/>
    </xf>
    <xf numFmtId="3" fontId="0" fillId="3" borderId="0" xfId="0" applyNumberFormat="1" applyFill="1"/>
    <xf numFmtId="0" fontId="2" fillId="0" borderId="0" xfId="0" applyFont="1" applyAlignment="1">
      <alignment horizontal="left" wrapText="1"/>
    </xf>
    <xf numFmtId="0" fontId="1" fillId="6" borderId="0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14</xdr:col>
      <xdr:colOff>400050</xdr:colOff>
      <xdr:row>44</xdr:row>
      <xdr:rowOff>128016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610350"/>
          <a:ext cx="10058400" cy="24140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topLeftCell="A10" workbookViewId="0">
      <selection activeCell="H24" sqref="H24"/>
    </sheetView>
  </sheetViews>
  <sheetFormatPr defaultColWidth="8.85546875" defaultRowHeight="15" x14ac:dyDescent="0.25"/>
  <cols>
    <col min="1" max="1" width="24.28515625" customWidth="1"/>
    <col min="4" max="4" width="12.7109375" customWidth="1"/>
    <col min="7" max="7" width="10.42578125" customWidth="1"/>
  </cols>
  <sheetData>
    <row r="1" spans="1:1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35.25" customHeight="1" x14ac:dyDescent="0.25">
      <c r="A2" s="15" t="s">
        <v>27</v>
      </c>
      <c r="B2" s="10"/>
      <c r="C2" s="10"/>
      <c r="D2" s="10"/>
      <c r="E2" s="10"/>
      <c r="F2" s="10"/>
      <c r="G2" s="10"/>
      <c r="H2" s="10"/>
      <c r="I2" s="10"/>
    </row>
    <row r="3" spans="1:19" x14ac:dyDescent="0.25">
      <c r="A3" s="1">
        <v>20</v>
      </c>
      <c r="B3" s="12" t="s">
        <v>17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x14ac:dyDescent="0.25">
      <c r="A4" s="1">
        <v>20</v>
      </c>
      <c r="B4" s="12" t="s">
        <v>25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x14ac:dyDescent="0.25">
      <c r="A5" s="1">
        <v>0</v>
      </c>
      <c r="B5" s="11" t="s">
        <v>5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spans="1:19" x14ac:dyDescent="0.25">
      <c r="A6" s="6">
        <v>0</v>
      </c>
      <c r="B6" s="11" t="s">
        <v>18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x14ac:dyDescent="0.25">
      <c r="A7" s="6">
        <v>0</v>
      </c>
      <c r="B7" s="11" t="s">
        <v>19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pans="1:19" x14ac:dyDescent="0.25">
      <c r="A8" s="1">
        <v>0</v>
      </c>
      <c r="B8" s="12" t="s">
        <v>1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6">
        <v>0</v>
      </c>
      <c r="B9" s="13" t="s">
        <v>20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19" x14ac:dyDescent="0.25">
      <c r="A10" s="1">
        <v>0</v>
      </c>
      <c r="B10" s="12" t="s">
        <v>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5">
      <c r="A11" s="6">
        <v>0</v>
      </c>
      <c r="B11" s="13" t="s">
        <v>21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</row>
    <row r="12" spans="1:19" x14ac:dyDescent="0.25">
      <c r="A12" s="1">
        <v>0</v>
      </c>
      <c r="B12" s="12" t="s">
        <v>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spans="1:19" x14ac:dyDescent="0.25">
      <c r="A13" s="6">
        <v>0</v>
      </c>
      <c r="B13" s="13" t="s">
        <v>22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</row>
    <row r="14" spans="1:19" x14ac:dyDescent="0.25">
      <c r="A14" s="1">
        <v>0</v>
      </c>
      <c r="B14" s="12" t="s">
        <v>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</row>
    <row r="15" spans="1:19" x14ac:dyDescent="0.25">
      <c r="A15" s="6">
        <v>0</v>
      </c>
      <c r="B15" s="13" t="s">
        <v>23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x14ac:dyDescent="0.25">
      <c r="A16" s="16">
        <v>0</v>
      </c>
      <c r="B16" s="17" t="s">
        <v>31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x14ac:dyDescent="0.25">
      <c r="A17" s="6">
        <v>0</v>
      </c>
      <c r="B17" s="12" t="s">
        <v>28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</row>
    <row r="18" spans="1:19" x14ac:dyDescent="0.25">
      <c r="A18" s="3"/>
    </row>
    <row r="19" spans="1:19" x14ac:dyDescent="0.25">
      <c r="A19" s="2">
        <f>A3/A4</f>
        <v>1</v>
      </c>
      <c r="B19" t="s">
        <v>24</v>
      </c>
    </row>
    <row r="20" spans="1:19" x14ac:dyDescent="0.25">
      <c r="A20" s="4">
        <f>IF(A3/A19&lt;=20, 1, IF(A3/A19&lt;=40, 2, IF(A3/A19&lt;=60, 3,IF(A3/A19&lt;=80, 4,IF(A3/A19&lt;=100, 5,"We recommend training less than 100 per session. Please adjust cell A4.")))))</f>
        <v>1</v>
      </c>
      <c r="B20" t="s">
        <v>33</v>
      </c>
    </row>
    <row r="21" spans="1:19" ht="35.25" customHeight="1" x14ac:dyDescent="0.25">
      <c r="B21" s="19" t="s">
        <v>7</v>
      </c>
      <c r="C21" s="19"/>
      <c r="D21" s="19"/>
      <c r="E21" s="19"/>
      <c r="F21" s="19"/>
      <c r="G21" s="19"/>
      <c r="H21" s="19"/>
      <c r="I21" s="19"/>
      <c r="J21" s="19"/>
      <c r="K21" s="19"/>
    </row>
    <row r="22" spans="1:19" x14ac:dyDescent="0.25">
      <c r="A22" s="21" t="s">
        <v>6</v>
      </c>
      <c r="B22" s="21"/>
      <c r="C22" s="21"/>
      <c r="D22" s="21"/>
      <c r="E22" s="21"/>
      <c r="F22" s="21"/>
      <c r="G22" s="21"/>
      <c r="H22" s="21"/>
      <c r="I22" s="21"/>
    </row>
    <row r="23" spans="1:19" x14ac:dyDescent="0.25">
      <c r="A23" s="8">
        <f>E23*625</f>
        <v>625</v>
      </c>
      <c r="B23" t="s">
        <v>11</v>
      </c>
      <c r="E23" s="5">
        <f>A20</f>
        <v>1</v>
      </c>
      <c r="F23" t="s">
        <v>10</v>
      </c>
      <c r="G23" t="s">
        <v>16</v>
      </c>
      <c r="H23" t="s">
        <v>34</v>
      </c>
    </row>
    <row r="24" spans="1:19" x14ac:dyDescent="0.25">
      <c r="A24" s="8">
        <f>A5*A3</f>
        <v>0</v>
      </c>
      <c r="B24" t="s">
        <v>12</v>
      </c>
    </row>
    <row r="25" spans="1:19" x14ac:dyDescent="0.25">
      <c r="A25" s="8">
        <f>A6</f>
        <v>0</v>
      </c>
      <c r="B25" t="s">
        <v>13</v>
      </c>
    </row>
    <row r="26" spans="1:19" x14ac:dyDescent="0.25">
      <c r="A26" s="8">
        <f>A8*A9+A10*A11+A12*A13+A14*A15</f>
        <v>0</v>
      </c>
      <c r="B26" t="s">
        <v>14</v>
      </c>
    </row>
    <row r="27" spans="1:19" x14ac:dyDescent="0.25">
      <c r="A27" s="8">
        <f>E27*38.5</f>
        <v>0</v>
      </c>
      <c r="B27" t="s">
        <v>29</v>
      </c>
      <c r="E27" s="18">
        <f>A16</f>
        <v>0</v>
      </c>
      <c r="F27" t="s">
        <v>30</v>
      </c>
      <c r="H27" t="s">
        <v>32</v>
      </c>
    </row>
    <row r="28" spans="1:19" x14ac:dyDescent="0.25">
      <c r="A28" s="8">
        <f>A17</f>
        <v>0</v>
      </c>
      <c r="B28" t="s">
        <v>8</v>
      </c>
    </row>
    <row r="29" spans="1:19" x14ac:dyDescent="0.25">
      <c r="A29" s="9">
        <v>0</v>
      </c>
      <c r="B29" t="s">
        <v>26</v>
      </c>
    </row>
    <row r="30" spans="1:19" x14ac:dyDescent="0.25">
      <c r="A30" s="7">
        <f>SUM(A23:A29)</f>
        <v>625</v>
      </c>
      <c r="B30" s="22" t="s">
        <v>9</v>
      </c>
      <c r="C30" s="22"/>
      <c r="D30" s="22"/>
      <c r="E30" s="22"/>
      <c r="F30" s="22"/>
      <c r="G30" s="22"/>
      <c r="H30" s="22"/>
      <c r="I30" s="22"/>
    </row>
    <row r="32" spans="1:19" x14ac:dyDescent="0.25">
      <c r="B32" t="s">
        <v>15</v>
      </c>
    </row>
  </sheetData>
  <mergeCells count="4">
    <mergeCell ref="B21:K21"/>
    <mergeCell ref="A1:I1"/>
    <mergeCell ref="A22:I22"/>
    <mergeCell ref="B30:I30"/>
  </mergeCells>
  <pageMargins left="0.7" right="0.7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 Heard</dc:creator>
  <cp:lastModifiedBy>Debbie Heard</cp:lastModifiedBy>
  <dcterms:created xsi:type="dcterms:W3CDTF">2015-12-29T17:15:10Z</dcterms:created>
  <dcterms:modified xsi:type="dcterms:W3CDTF">2016-02-26T03:17:38Z</dcterms:modified>
</cp:coreProperties>
</file>